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765" windowHeight="71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Лист1!$A$3:$K$28</definedName>
  </definedNames>
  <calcPr calcId="152511"/>
</workbook>
</file>

<file path=xl/calcChain.xml><?xml version="1.0" encoding="utf-8"?>
<calcChain xmlns="http://schemas.openxmlformats.org/spreadsheetml/2006/main">
  <c r="J23" i="1" l="1"/>
  <c r="K23" i="1"/>
  <c r="J20" i="1"/>
  <c r="K20" i="1" s="1"/>
  <c r="J21" i="1" l="1"/>
  <c r="K21" i="1" s="1"/>
</calcChain>
</file>

<file path=xl/sharedStrings.xml><?xml version="1.0" encoding="utf-8"?>
<sst xmlns="http://schemas.openxmlformats.org/spreadsheetml/2006/main" count="55" uniqueCount="52">
  <si>
    <t>Общая информация о закупке</t>
  </si>
  <si>
    <t>Номер Лота</t>
  </si>
  <si>
    <t>Наименование Лота</t>
  </si>
  <si>
    <t>Наименование закупаемой продукции</t>
  </si>
  <si>
    <t>Код по ОКПД 2</t>
  </si>
  <si>
    <t>Наименование по коду ОКПД 2</t>
  </si>
  <si>
    <t>Условие участия в закупочной процедуре только субъектов МСП (да/нет)</t>
  </si>
  <si>
    <t>Место поставки товара/выполнения работ/оказания услуг</t>
  </si>
  <si>
    <t>Срок поставки товара/выполнения работ/оказания услуг</t>
  </si>
  <si>
    <t>Форма, условия и порядок оплаты</t>
  </si>
  <si>
    <t>Техническое задание</t>
  </si>
  <si>
    <t>Расчет стоимости закупки, руб.</t>
  </si>
  <si>
    <t>№ п/п</t>
  </si>
  <si>
    <t>Номер материала (SAP)</t>
  </si>
  <si>
    <t>Наименование материала</t>
  </si>
  <si>
    <t>ГОСТ</t>
  </si>
  <si>
    <t>Единица измерения</t>
  </si>
  <si>
    <t>Складской запас филиала/подразделения</t>
  </si>
  <si>
    <t>Кол-во продукции, необходимое для закупки</t>
  </si>
  <si>
    <t>Без учета НДС</t>
  </si>
  <si>
    <t>С учетом НДС</t>
  </si>
  <si>
    <t>Предельная стоимость закупки</t>
  </si>
  <si>
    <t>Требования к закупаемой продукции</t>
  </si>
  <si>
    <t>Начальная (предельная) цена закупки, руб.: 
(цена продукции должна включать все затраты Поставщика, связанные с выполнением поставок, в том числе расходы на транспортировку продукции до грузополучателя, разгрузку товара, страховые взносы, уплату таможенных пошлин, налоги, сборы, платежи и другие обязательные отчисления, производимые Поставщиком в соответствии с установленным законодательством порядком.</t>
  </si>
  <si>
    <t>Плановая цена, руб.</t>
  </si>
  <si>
    <t>Приложение № 1</t>
  </si>
  <si>
    <t>2.1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</si>
  <si>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</si>
  <si>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</si>
  <si>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</si>
  <si>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</si>
  <si>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</si>
  <si>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</si>
  <si>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</si>
  <si>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</si>
  <si>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</si>
  <si>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3.1</t>
  </si>
  <si>
    <t>Количество ед. измерения - плановая потребность (всего кол-во  листов в 3-х экземплярах</t>
  </si>
  <si>
    <t>шт.</t>
  </si>
  <si>
    <t>только субъекты МСП</t>
  </si>
  <si>
    <t>г. Рязань, Куйбышевское шоссе ,д.22 а</t>
  </si>
  <si>
    <t>Начальник ОЭ и РСУ  ПАО "Россети Центр и Приволжье"-филиала "Рязаньэнерго"                                     /С.М Товстоган/</t>
  </si>
  <si>
    <t>Расчеты с Поставщиком производятся в следующем порядке:   в течение 7 (семи) рабочих дней с момента подписания Сторонами  универсального   передаточного документа   и иных документов, предусмотренных договором.</t>
  </si>
  <si>
    <t>401Q</t>
  </si>
  <si>
    <t>пломбировочный материал</t>
  </si>
  <si>
    <t xml:space="preserve">22.29.29.121                              25.72.12.139                                                    </t>
  </si>
  <si>
    <t>-</t>
  </si>
  <si>
    <t>начало поставки- с момента заключения договора;  окончание поставки-в течении 15 рабочих дней, с момента заключения договора.</t>
  </si>
  <si>
    <t>2.2.</t>
  </si>
  <si>
    <t>Проволока пломбировочная  сптраль 0,7 мм/100 м</t>
  </si>
  <si>
    <t>Пломба  контрольная пластиковая  типа "защелка"</t>
  </si>
  <si>
    <t>Поставка   пломбировочного материала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</si>
</sst>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" fontId="2" fillId="0" borderId="9" xfId="0" applyNumberFormat="1" applyFont="1" applyFill="1" applyBorder="1" applyAlignment="1">
      <alignment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2" fontId="0" fillId="0" borderId="9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/>
    </xf>
    <xf numFmtId="0" fontId="4" fillId="0" borderId="6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center"/>
    </xf>
    <xf numFmtId="0" fontId="1" fillId="0" borderId="8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16" fontId="1" fillId="0" borderId="11" xfId="0" applyNumberFormat="1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3" xfId="0" applyFont="1" applyFill="1" applyBorder="1" applyAlignment="1">
      <alignment vertical="top" wrapText="1"/>
    </xf>
    <xf numFmtId="0" fontId="4" fillId="0" borderId="9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"/>
  <sheetViews>
    <sheetView tabSelected="1" view="pageBreakPreview" zoomScaleNormal="100" zoomScaleSheetLayoutView="100" workbookViewId="0">
      <selection activeCell="K37" sqref="K37"/>
    </sheetView>
  </sheetViews>
  <sheetFormatPr defaultRowHeight="15" x14ac:dyDescent="0.25"/>
  <cols>
    <col min="1" max="1" width="6.42578125" style="4" customWidth="1"/>
    <col min="2" max="2" width="11.140625" style="4" customWidth="1"/>
    <col min="3" max="3" width="34.42578125" style="4" customWidth="1"/>
    <col min="4" max="4" width="8.7109375" style="4" customWidth="1"/>
    <col min="5" max="5" width="7.85546875" style="4" customWidth="1"/>
    <col min="6" max="6" width="12.7109375" style="4" customWidth="1"/>
    <col min="7" max="7" width="10.85546875" style="4" customWidth="1"/>
    <col min="8" max="8" width="11.7109375" style="4" customWidth="1"/>
    <col min="9" max="9" width="12.85546875" style="4" customWidth="1"/>
    <col min="10" max="10" width="13.7109375" style="4" customWidth="1"/>
    <col min="11" max="11" width="15.85546875" style="4" customWidth="1"/>
    <col min="12" max="16384" width="9.140625" style="4"/>
  </cols>
  <sheetData>
    <row r="3" spans="1:11" x14ac:dyDescent="0.25">
      <c r="J3" s="4" t="s">
        <v>25</v>
      </c>
    </row>
    <row r="4" spans="1:11" x14ac:dyDescent="0.25">
      <c r="A4" s="20" t="s">
        <v>22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4.25" customHeight="1" x14ac:dyDescent="0.25">
      <c r="A6" s="28" t="s">
        <v>51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8.25" customHeight="1" thickBot="1" x14ac:dyDescent="0.3">
      <c r="A7" s="6"/>
    </row>
    <row r="8" spans="1:11" ht="44.25" customHeight="1" thickBot="1" x14ac:dyDescent="0.3">
      <c r="A8" s="7">
        <v>1</v>
      </c>
      <c r="B8" s="25" t="s">
        <v>0</v>
      </c>
      <c r="C8" s="26"/>
      <c r="D8" s="26"/>
      <c r="E8" s="26"/>
      <c r="F8" s="26"/>
      <c r="G8" s="26"/>
      <c r="H8" s="26"/>
      <c r="I8" s="26"/>
      <c r="J8" s="26"/>
      <c r="K8" s="27"/>
    </row>
    <row r="9" spans="1:11" ht="28.5" customHeight="1" thickBot="1" x14ac:dyDescent="0.3">
      <c r="A9" s="8" t="s">
        <v>27</v>
      </c>
      <c r="B9" s="29" t="s">
        <v>1</v>
      </c>
      <c r="C9" s="30"/>
      <c r="D9" s="30"/>
      <c r="E9" s="30"/>
      <c r="F9" s="30"/>
      <c r="G9" s="30"/>
      <c r="H9" s="30"/>
      <c r="I9" s="31"/>
      <c r="J9" s="21" t="s">
        <v>43</v>
      </c>
      <c r="K9" s="22"/>
    </row>
    <row r="10" spans="1:11" ht="44.25" customHeight="1" thickBot="1" x14ac:dyDescent="0.3">
      <c r="A10" s="8" t="s">
        <v>28</v>
      </c>
      <c r="B10" s="29" t="s">
        <v>2</v>
      </c>
      <c r="C10" s="30"/>
      <c r="D10" s="30"/>
      <c r="E10" s="30"/>
      <c r="F10" s="30"/>
      <c r="G10" s="30"/>
      <c r="H10" s="30"/>
      <c r="I10" s="31"/>
      <c r="J10" s="21" t="s">
        <v>44</v>
      </c>
      <c r="K10" s="22"/>
    </row>
    <row r="11" spans="1:11" ht="27.75" customHeight="1" thickBot="1" x14ac:dyDescent="0.3">
      <c r="A11" s="8" t="s">
        <v>29</v>
      </c>
      <c r="B11" s="29" t="s">
        <v>3</v>
      </c>
      <c r="C11" s="30"/>
      <c r="D11" s="30"/>
      <c r="E11" s="30"/>
      <c r="F11" s="30"/>
      <c r="G11" s="30"/>
      <c r="H11" s="30"/>
      <c r="I11" s="31"/>
      <c r="J11" s="21" t="s">
        <v>44</v>
      </c>
      <c r="K11" s="22"/>
    </row>
    <row r="12" spans="1:11" ht="30.75" customHeight="1" thickBot="1" x14ac:dyDescent="0.3">
      <c r="A12" s="8" t="s">
        <v>30</v>
      </c>
      <c r="B12" s="29" t="s">
        <v>4</v>
      </c>
      <c r="C12" s="30"/>
      <c r="D12" s="30"/>
      <c r="E12" s="30"/>
      <c r="F12" s="30"/>
      <c r="G12" s="30"/>
      <c r="H12" s="30"/>
      <c r="I12" s="31"/>
      <c r="J12" s="23" t="s">
        <v>45</v>
      </c>
      <c r="K12" s="24"/>
    </row>
    <row r="13" spans="1:11" ht="63.75" customHeight="1" thickBot="1" x14ac:dyDescent="0.3">
      <c r="A13" s="8" t="s">
        <v>31</v>
      </c>
      <c r="B13" s="29" t="s">
        <v>5</v>
      </c>
      <c r="C13" s="30"/>
      <c r="D13" s="30"/>
      <c r="E13" s="30"/>
      <c r="F13" s="30"/>
      <c r="G13" s="30"/>
      <c r="H13" s="30"/>
      <c r="I13" s="31"/>
      <c r="J13" s="21" t="s">
        <v>46</v>
      </c>
      <c r="K13" s="22"/>
    </row>
    <row r="14" spans="1:11" ht="34.5" customHeight="1" thickBot="1" x14ac:dyDescent="0.3">
      <c r="A14" s="8" t="s">
        <v>32</v>
      </c>
      <c r="B14" s="29" t="s">
        <v>6</v>
      </c>
      <c r="C14" s="30"/>
      <c r="D14" s="30"/>
      <c r="E14" s="30"/>
      <c r="F14" s="30"/>
      <c r="G14" s="30"/>
      <c r="H14" s="30"/>
      <c r="I14" s="31"/>
      <c r="J14" s="21" t="s">
        <v>39</v>
      </c>
      <c r="K14" s="22"/>
    </row>
    <row r="15" spans="1:11" ht="40.5" customHeight="1" thickBot="1" x14ac:dyDescent="0.3">
      <c r="A15" s="8" t="s">
        <v>33</v>
      </c>
      <c r="B15" s="29" t="s">
        <v>7</v>
      </c>
      <c r="C15" s="30"/>
      <c r="D15" s="30"/>
      <c r="E15" s="30"/>
      <c r="F15" s="30"/>
      <c r="G15" s="30"/>
      <c r="H15" s="30"/>
      <c r="I15" s="31"/>
      <c r="J15" s="21" t="s">
        <v>40</v>
      </c>
      <c r="K15" s="22"/>
    </row>
    <row r="16" spans="1:11" ht="120" customHeight="1" thickBot="1" x14ac:dyDescent="0.3">
      <c r="A16" s="8" t="s">
        <v>34</v>
      </c>
      <c r="B16" s="29" t="s">
        <v>8</v>
      </c>
      <c r="C16" s="30"/>
      <c r="D16" s="30"/>
      <c r="E16" s="30"/>
      <c r="F16" s="30"/>
      <c r="G16" s="30"/>
      <c r="H16" s="30"/>
      <c r="I16" s="31"/>
      <c r="J16" s="21" t="s">
        <v>47</v>
      </c>
      <c r="K16" s="22"/>
    </row>
    <row r="17" spans="1:11" ht="149.25" customHeight="1" thickBot="1" x14ac:dyDescent="0.3">
      <c r="A17" s="8" t="s">
        <v>35</v>
      </c>
      <c r="B17" s="29" t="s">
        <v>9</v>
      </c>
      <c r="C17" s="30"/>
      <c r="D17" s="30"/>
      <c r="E17" s="30"/>
      <c r="F17" s="30"/>
      <c r="G17" s="30"/>
      <c r="H17" s="30"/>
      <c r="I17" s="31"/>
      <c r="J17" s="21" t="s">
        <v>42</v>
      </c>
      <c r="K17" s="22"/>
    </row>
    <row r="18" spans="1:11" ht="27.75" customHeight="1" thickBot="1" x14ac:dyDescent="0.3">
      <c r="A18" s="9">
        <v>2</v>
      </c>
      <c r="B18" s="25" t="s">
        <v>10</v>
      </c>
      <c r="C18" s="26"/>
      <c r="D18" s="26"/>
      <c r="E18" s="26"/>
      <c r="F18" s="26"/>
      <c r="G18" s="26"/>
      <c r="H18" s="27"/>
      <c r="I18" s="10" t="s">
        <v>24</v>
      </c>
      <c r="J18" s="33" t="s">
        <v>11</v>
      </c>
      <c r="K18" s="34"/>
    </row>
    <row r="19" spans="1:11" ht="78" customHeight="1" thickBot="1" x14ac:dyDescent="0.3">
      <c r="A19" s="9" t="s">
        <v>12</v>
      </c>
      <c r="B19" s="38" t="s">
        <v>13</v>
      </c>
      <c r="C19" s="38" t="s">
        <v>14</v>
      </c>
      <c r="D19" s="11" t="s">
        <v>15</v>
      </c>
      <c r="E19" s="11" t="s">
        <v>16</v>
      </c>
      <c r="F19" s="38" t="s">
        <v>37</v>
      </c>
      <c r="G19" s="11" t="s">
        <v>17</v>
      </c>
      <c r="H19" s="11" t="s">
        <v>18</v>
      </c>
      <c r="I19" s="11" t="s">
        <v>19</v>
      </c>
      <c r="J19" s="11" t="s">
        <v>19</v>
      </c>
      <c r="K19" s="11" t="s">
        <v>20</v>
      </c>
    </row>
    <row r="20" spans="1:11" ht="36.75" customHeight="1" thickBot="1" x14ac:dyDescent="0.3">
      <c r="A20" s="37" t="s">
        <v>26</v>
      </c>
      <c r="B20" s="41">
        <v>2327261</v>
      </c>
      <c r="C20" s="41" t="s">
        <v>50</v>
      </c>
      <c r="D20" s="11"/>
      <c r="E20" s="42" t="s">
        <v>38</v>
      </c>
      <c r="F20" s="43">
        <v>15000</v>
      </c>
      <c r="G20" s="11">
        <v>0</v>
      </c>
      <c r="H20" s="18">
        <v>15000</v>
      </c>
      <c r="I20" s="1">
        <v>6.02</v>
      </c>
      <c r="J20" s="2">
        <f>H20*I20</f>
        <v>90300</v>
      </c>
      <c r="K20" s="1">
        <f>J20*1.22</f>
        <v>110166</v>
      </c>
    </row>
    <row r="21" spans="1:11" ht="50.25" customHeight="1" thickBot="1" x14ac:dyDescent="0.3">
      <c r="A21" s="37" t="s">
        <v>48</v>
      </c>
      <c r="B21" s="12">
        <v>2344577</v>
      </c>
      <c r="C21" s="17" t="s">
        <v>49</v>
      </c>
      <c r="D21" s="11"/>
      <c r="E21" s="42" t="s">
        <v>38</v>
      </c>
      <c r="F21" s="19">
        <v>100</v>
      </c>
      <c r="G21" s="13">
        <v>0</v>
      </c>
      <c r="H21" s="19">
        <v>100</v>
      </c>
      <c r="I21" s="1">
        <v>184</v>
      </c>
      <c r="J21" s="2">
        <f>H21*I21</f>
        <v>18400</v>
      </c>
      <c r="K21" s="1">
        <f>J21*1.22</f>
        <v>22448</v>
      </c>
    </row>
    <row r="22" spans="1:11" ht="15.75" thickBot="1" x14ac:dyDescent="0.3">
      <c r="A22" s="9">
        <v>3</v>
      </c>
      <c r="B22" s="39" t="s">
        <v>21</v>
      </c>
      <c r="C22" s="40"/>
      <c r="D22" s="26"/>
      <c r="E22" s="26"/>
      <c r="F22" s="40"/>
      <c r="G22" s="26"/>
      <c r="H22" s="26"/>
      <c r="I22" s="26"/>
      <c r="J22" s="26"/>
      <c r="K22" s="35"/>
    </row>
    <row r="23" spans="1:11" ht="68.25" customHeight="1" thickBot="1" x14ac:dyDescent="0.3">
      <c r="A23" s="8" t="s">
        <v>36</v>
      </c>
      <c r="B23" s="29" t="s">
        <v>23</v>
      </c>
      <c r="C23" s="30"/>
      <c r="D23" s="30"/>
      <c r="E23" s="30"/>
      <c r="F23" s="30"/>
      <c r="G23" s="30"/>
      <c r="H23" s="30"/>
      <c r="I23" s="30"/>
      <c r="J23" s="3">
        <f>J20+J21</f>
        <v>108700</v>
      </c>
      <c r="K23" s="1">
        <f>K20+K21</f>
        <v>132614</v>
      </c>
    </row>
    <row r="24" spans="1:11" ht="29.25" customHeight="1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spans="1:11" x14ac:dyDescent="0.25">
      <c r="A25" s="14"/>
      <c r="J25" s="15"/>
    </row>
    <row r="26" spans="1:11" x14ac:dyDescent="0.25">
      <c r="A26" s="14"/>
      <c r="J26" s="15"/>
    </row>
    <row r="27" spans="1:11" x14ac:dyDescent="0.25">
      <c r="A27" s="14"/>
      <c r="J27" s="15"/>
    </row>
    <row r="28" spans="1:11" s="16" customFormat="1" ht="21.75" customHeight="1" x14ac:dyDescent="0.25">
      <c r="A28" s="32" t="s">
        <v>41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</row>
  </sheetData>
  <mergeCells count="27">
    <mergeCell ref="B14:I14"/>
    <mergeCell ref="A28:K28"/>
    <mergeCell ref="B18:H18"/>
    <mergeCell ref="J18:K18"/>
    <mergeCell ref="B22:K22"/>
    <mergeCell ref="B23:I23"/>
    <mergeCell ref="B15:I15"/>
    <mergeCell ref="B16:I16"/>
    <mergeCell ref="B17:I17"/>
    <mergeCell ref="J17:K17"/>
    <mergeCell ref="A24:K24"/>
    <mergeCell ref="A4:K4"/>
    <mergeCell ref="J15:K15"/>
    <mergeCell ref="J16:K16"/>
    <mergeCell ref="J12:K12"/>
    <mergeCell ref="J13:K13"/>
    <mergeCell ref="J14:K14"/>
    <mergeCell ref="B8:K8"/>
    <mergeCell ref="J9:K9"/>
    <mergeCell ref="J10:K10"/>
    <mergeCell ref="A6:K6"/>
    <mergeCell ref="J11:K11"/>
    <mergeCell ref="B9:I9"/>
    <mergeCell ref="B10:I10"/>
    <mergeCell ref="B11:I11"/>
    <mergeCell ref="B12:I12"/>
    <mergeCell ref="B13:I13"/>
  </mergeCells>
  <pageMargins left="0.28999999999999998" right="0.19" top="0.18" bottom="0.17" header="0.17" footer="0.17"/>
  <pageSetup paperSize="9" scale="84" orientation="landscape" r:id="rId1"/>
  <rowBreaks count="1" manualBreakCount="1">
    <brk id="1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2026-05-19T06:23:32Z</dcterms:modified>
</cp:coreProperties>
</file>